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plyuchenkoEA\AppData\Roaming\1C\1cv8\44b3cc41-129f-4e31-aeba-bffa6d688ece\c3db1f9d-3e65-4602-984f-3c83f270e804\App\"/>
    </mc:Choice>
  </mc:AlternateContent>
  <xr:revisionPtr revIDLastSave="0" documentId="13_ncr:1_{DA96947A-2D88-43FA-94CF-4EC377EFE9F1}" xr6:coauthVersionLast="47" xr6:coauthVersionMax="47" xr10:uidLastSave="{00000000-0000-0000-0000-000000000000}"/>
  <bookViews>
    <workbookView xWindow="-38520" yWindow="-120" windowWidth="38640" windowHeight="21120" xr2:uid="{EE183C1B-76F3-4981-A51D-FDA1B88C987A}"/>
  </bookViews>
  <sheets>
    <sheet name="Ведомость объемов рабо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E14" i="1"/>
  <c r="E15" i="1" s="1"/>
  <c r="E12" i="1"/>
  <c r="E20" i="1" l="1"/>
  <c r="E9" i="1"/>
  <c r="E16" i="1"/>
  <c r="E10" i="1"/>
  <c r="E11" i="1" s="1"/>
</calcChain>
</file>

<file path=xl/sharedStrings.xml><?xml version="1.0" encoding="utf-8"?>
<sst xmlns="http://schemas.openxmlformats.org/spreadsheetml/2006/main" count="56" uniqueCount="32">
  <si>
    <t xml:space="preserve">Приложение № 1
</t>
  </si>
  <si>
    <t>№
п/п</t>
  </si>
  <si>
    <t>Наименование работ</t>
  </si>
  <si>
    <t>Ед. изм.</t>
  </si>
  <si>
    <t>Кол-во (объем работ)</t>
  </si>
  <si>
    <t>Примечание</t>
  </si>
  <si>
    <t>Спецификация и комплектация в соответствии с альбомом шифр
292/08/23-П-ТХ5</t>
  </si>
  <si>
    <r>
      <t>м</t>
    </r>
    <r>
      <rPr>
        <vertAlign val="superscript"/>
        <sz val="14"/>
        <rFont val="Times New Roman"/>
        <family val="1"/>
        <charset val="204"/>
      </rPr>
      <t>3</t>
    </r>
  </si>
  <si>
    <t>м.п.</t>
  </si>
  <si>
    <t>Устройство футляра из труб асбоцементных для безнапорных трубопроводов ∅150 с устройством манжет герметизирующих для защиты торцов футляра</t>
  </si>
  <si>
    <t>компл.</t>
  </si>
  <si>
    <t xml:space="preserve">Примечание: При сдаче выполненных работ, объемы работ уточняются в соответствии с фактически выполненными. </t>
  </si>
  <si>
    <r>
      <t>Ведомость объемов работ на</t>
    </r>
    <r>
      <rPr>
        <sz val="14"/>
        <rFont val="Times New Roman"/>
        <family val="1"/>
        <charset val="204"/>
      </rPr>
      <t xml:space="preserve"> Устройство ЦКП и наружней системы газоснабжения объекта медицинскими газами</t>
    </r>
  </si>
  <si>
    <t>Подготовил: Инженер ПТО по инженерным сетям ______________________/Каплюченко Э.А.</t>
  </si>
  <si>
    <t>Спецификация в соответствии с альбомом шифр
292/08/23-П-ТХ4</t>
  </si>
  <si>
    <t>Устройство участков выхода трубопровода из земли у здания поликлиники и у здания ЦКП в стальной гильзе (L=1 м, 0,5 м под и над земелей) ГОСТ 3262 с заполнение простраства между гильзой и трубопроводом цементом.</t>
  </si>
  <si>
    <t>Поставка материалов и подземная прокладка наружных сетей газоснабжения Д ∅32x3мм ГОСТ
9941 (трубы и фитинги) 12Х18Н10Т</t>
  </si>
  <si>
    <t>Поставка материалов и надземная прокладка наружных сетей газоснабжения Д ∅32x3 мм ГОСТ
9941 (трубы и фитинги)  12Х18Н10Т</t>
  </si>
  <si>
    <t>Защита подземных кислородопроводов, футляров на входе и выходе трубопроводов из земли от почвенной коррозии в соответствии с п. 7.2 ГОСТ 9.602-2016 и Приложением Ж (тип 5), предусматривается ленточное полимерно-битумное покрытие усиленного типа, состоящее из:
- грунтовки битумно-полимерной (в один слой);
- ленты полимерно-битумной толщиной не менее 2,0 мм (в два слоя);
- обертки защитной полимерной с липким слоем, толщиной не менее 0,6 мм.</t>
  </si>
  <si>
    <t>Обезжиривание трубопроводов и арматуры хладоном 141В ТУ 2412-039-50284764-2010 не менее 30 минут.</t>
  </si>
  <si>
    <t>Устройство креплений трубопроводов по фасаду на вертикальных участках через 2.0 м, на горизонтальных участках через 1.5 м.</t>
  </si>
  <si>
    <t>Разработка траншеи под наружную сеть газоснабжения, глубина залегания -1,3 м, ширина по дну 0,7 м</t>
  </si>
  <si>
    <t>Выравнивание дна траншеи (достичь отсутствия камней и комков грунта).</t>
  </si>
  <si>
    <r>
      <t xml:space="preserve">Испытания на прочность и плотность гидравлическим способом - водой t=5-40 </t>
    </r>
    <r>
      <rPr>
        <vertAlign val="superscript"/>
        <sz val="14"/>
        <color theme="1"/>
        <rFont val="Times New Roman"/>
        <family val="1"/>
        <charset val="204"/>
      </rPr>
      <t>о</t>
    </r>
    <r>
      <rPr>
        <sz val="14"/>
        <color theme="1"/>
        <rFont val="Times New Roman"/>
        <family val="1"/>
        <charset val="204"/>
      </rPr>
      <t>С и давлением 0,5 МПа;</t>
    </r>
  </si>
  <si>
    <t>Устройство песчаной подушки высотой 0,1 м.</t>
  </si>
  <si>
    <r>
      <t>м</t>
    </r>
    <r>
      <rPr>
        <vertAlign val="superscript"/>
        <sz val="14"/>
        <rFont val="Times New Roman"/>
        <family val="1"/>
        <charset val="204"/>
      </rPr>
      <t>2</t>
    </r>
  </si>
  <si>
    <t>Защита надземных кислородопроводов от атмосферной коррозии лакокрасочным покрытием. Лакокрасочное покрытие предусматривается из 2 слоев грунтовки ХС-100 и 2 слоев перхлорвинилового лака, в соответствии с п. 6.2 ВСН 10-83.</t>
  </si>
  <si>
    <r>
      <t>м</t>
    </r>
    <r>
      <rPr>
        <vertAlign val="superscript"/>
        <sz val="14"/>
        <color theme="1"/>
        <rFont val="Times New Roman"/>
        <family val="1"/>
        <charset val="204"/>
      </rPr>
      <t>2</t>
    </r>
  </si>
  <si>
    <t>Поставка на объект и монтаж кислородной станции (конденсатор кислородный медицинский адсорбционный Провита 100) в помещениях ЦКП, заводской готовности, с полным комплексом АСУ. 
Комплектация концентратора кислородного медицинского адсорбционного Провита 100, код оборудования 796:
- Компрессор винтовой воздушный Tidy 10-7 - 2 шт;
- Система фильтров для очистки сжатого воздуха - 2 шт;
- Осушитель воздуха рефрижераторный Dalgakiran DK50 - 2 шт;
- Воздушный ресивер 500 л;
- Кислородный ресивер 90 л; рабочее давление 0,55 МПа - 2 шт;
- Концентратор кислорода «Провита 100» - 2 шт;
- Станция заправки баллонов в комплекте с рампой, производительность 3 н.м3/час, brotie 3-150 - 1 шт;
- Система автоматического управления и контроля двумя концентраторами - 1 шт;
- Системы диспетчеризации - 1 шт;
- Система автоматического переключения на аварийный источник - 1 шт;
- Резервная баллонная рампа на 6 баллонов - 1 шт;
- Трубопроводы обвязки - 1 компл.</t>
  </si>
  <si>
    <t>Обратная засыпка с послойным уплотнением грунта.</t>
  </si>
  <si>
    <t>Ввод в эксплуатацию технологического оборудования и трубопроводов.</t>
  </si>
  <si>
    <t>Пуско-наладочные работы технологического оборудования.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</si>
</sst>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vertAlign val="superscript"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2" fillId="0" borderId="0" xfId="0" applyFont="1"/>
    <xf numFmtId="0" fontId="10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EAF06-FDA6-416D-B4DA-D81C6A0F0C00}">
  <sheetPr>
    <pageSetUpPr fitToPage="1"/>
  </sheetPr>
  <dimension ref="A1:H29"/>
  <sheetViews>
    <sheetView tabSelected="1" zoomScale="115" zoomScaleNormal="115" workbookViewId="0">
      <selection activeCell="C23" sqref="C23"/>
    </sheetView>
  </sheetViews>
  <sheetFormatPr defaultRowHeight="15" x14ac:dyDescent="0.25"/>
  <cols>
    <col min="2" max="2" width="5.5703125" customWidth="1"/>
    <col min="3" max="3" width="89.42578125" customWidth="1"/>
    <col min="5" max="5" width="10.5703125" customWidth="1"/>
    <col min="6" max="6" width="47.85546875" customWidth="1"/>
  </cols>
  <sheetData>
    <row r="1" spans="1:8" x14ac:dyDescent="0.25">
      <c r="A1" s="1"/>
      <c r="B1" s="1"/>
      <c r="C1" s="1"/>
      <c r="D1" s="1"/>
      <c r="E1" s="19" t="s">
        <v>0</v>
      </c>
      <c r="F1" s="19"/>
    </row>
    <row r="2" spans="1:8" ht="21.75" customHeight="1" x14ac:dyDescent="0.25">
      <c r="A2" s="1"/>
      <c r="B2" s="1"/>
      <c r="C2" s="1"/>
      <c r="D2" s="1"/>
      <c r="E2" s="19"/>
      <c r="F2" s="19"/>
    </row>
    <row r="3" spans="1:8" x14ac:dyDescent="0.25">
      <c r="A3" s="1"/>
      <c r="B3" s="1"/>
      <c r="C3" s="1"/>
      <c r="D3" s="1"/>
      <c r="E3" s="1"/>
      <c r="F3" s="1"/>
    </row>
    <row r="4" spans="1:8" ht="36" customHeight="1" x14ac:dyDescent="0.3">
      <c r="A4" s="1"/>
      <c r="B4" s="20" t="s">
        <v>12</v>
      </c>
      <c r="C4" s="21"/>
      <c r="D4" s="21"/>
      <c r="E4" s="21"/>
      <c r="F4" s="21"/>
    </row>
    <row r="5" spans="1:8" x14ac:dyDescent="0.25">
      <c r="A5" s="1"/>
      <c r="B5" s="1"/>
      <c r="C5" s="1"/>
      <c r="D5" s="1"/>
      <c r="E5" s="1"/>
      <c r="F5" s="1"/>
    </row>
    <row r="6" spans="1:8" ht="61.5" customHeight="1" x14ac:dyDescent="0.25">
      <c r="A6" s="1"/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1:8" s="6" customFormat="1" ht="11.25" x14ac:dyDescent="0.2">
      <c r="A7" s="3"/>
      <c r="B7" s="4">
        <v>1</v>
      </c>
      <c r="C7" s="4">
        <v>2</v>
      </c>
      <c r="D7" s="4">
        <v>3</v>
      </c>
      <c r="E7" s="4">
        <v>4</v>
      </c>
      <c r="F7" s="5">
        <v>5</v>
      </c>
    </row>
    <row r="8" spans="1:8" s="12" customFormat="1" ht="375" x14ac:dyDescent="0.25">
      <c r="A8" s="7"/>
      <c r="B8" s="8">
        <v>1</v>
      </c>
      <c r="C8" s="9" t="s">
        <v>28</v>
      </c>
      <c r="D8" s="10" t="s">
        <v>10</v>
      </c>
      <c r="E8" s="11">
        <v>1</v>
      </c>
      <c r="F8" s="8" t="s">
        <v>6</v>
      </c>
    </row>
    <row r="9" spans="1:8" s="12" customFormat="1" ht="56.25" x14ac:dyDescent="0.25">
      <c r="A9" s="7"/>
      <c r="B9" s="8">
        <v>2</v>
      </c>
      <c r="C9" s="9" t="s">
        <v>21</v>
      </c>
      <c r="D9" s="10" t="s">
        <v>7</v>
      </c>
      <c r="E9" s="11">
        <f>1.326*(E12/2)</f>
        <v>169.72800000000001</v>
      </c>
      <c r="F9" s="8" t="s">
        <v>14</v>
      </c>
    </row>
    <row r="10" spans="1:8" s="12" customFormat="1" ht="56.25" x14ac:dyDescent="0.25">
      <c r="A10" s="7"/>
      <c r="B10" s="8">
        <v>3</v>
      </c>
      <c r="C10" s="9" t="s">
        <v>22</v>
      </c>
      <c r="D10" s="10" t="s">
        <v>25</v>
      </c>
      <c r="E10" s="11">
        <f>0.7*(E12/2)</f>
        <v>89.6</v>
      </c>
      <c r="F10" s="8" t="s">
        <v>14</v>
      </c>
    </row>
    <row r="11" spans="1:8" s="12" customFormat="1" ht="56.25" x14ac:dyDescent="0.25">
      <c r="A11" s="7"/>
      <c r="B11" s="8">
        <v>4</v>
      </c>
      <c r="C11" s="9" t="s">
        <v>24</v>
      </c>
      <c r="D11" s="10" t="s">
        <v>7</v>
      </c>
      <c r="E11" s="11">
        <f>E10*0.1</f>
        <v>8.9599999999999991</v>
      </c>
      <c r="F11" s="8" t="s">
        <v>14</v>
      </c>
    </row>
    <row r="12" spans="1:8" ht="56.25" x14ac:dyDescent="0.25">
      <c r="A12" s="1"/>
      <c r="B12" s="8">
        <v>5</v>
      </c>
      <c r="C12" s="13" t="s">
        <v>16</v>
      </c>
      <c r="D12" s="14" t="s">
        <v>8</v>
      </c>
      <c r="E12" s="15">
        <f>256</f>
        <v>256</v>
      </c>
      <c r="F12" s="8" t="s">
        <v>14</v>
      </c>
    </row>
    <row r="13" spans="1:8" ht="168.75" x14ac:dyDescent="0.25">
      <c r="A13" s="1"/>
      <c r="B13" s="8">
        <v>6</v>
      </c>
      <c r="C13" s="13" t="s">
        <v>18</v>
      </c>
      <c r="D13" s="14" t="s">
        <v>10</v>
      </c>
      <c r="E13" s="15">
        <v>1</v>
      </c>
      <c r="F13" s="8" t="s">
        <v>14</v>
      </c>
    </row>
    <row r="14" spans="1:8" ht="56.25" x14ac:dyDescent="0.25">
      <c r="A14" s="1"/>
      <c r="B14" s="8">
        <v>7</v>
      </c>
      <c r="C14" s="13" t="s">
        <v>17</v>
      </c>
      <c r="D14" s="14" t="s">
        <v>8</v>
      </c>
      <c r="E14" s="15">
        <f>24</f>
        <v>24</v>
      </c>
      <c r="F14" s="8" t="s">
        <v>14</v>
      </c>
      <c r="H14" s="16"/>
    </row>
    <row r="15" spans="1:8" ht="56.25" x14ac:dyDescent="0.25">
      <c r="A15" s="1"/>
      <c r="B15" s="8">
        <v>8</v>
      </c>
      <c r="C15" s="13" t="s">
        <v>20</v>
      </c>
      <c r="D15" s="14"/>
      <c r="E15" s="15">
        <f>E14/1.5</f>
        <v>16</v>
      </c>
      <c r="F15" s="8" t="s">
        <v>14</v>
      </c>
      <c r="H15" s="16"/>
    </row>
    <row r="16" spans="1:8" ht="75" x14ac:dyDescent="0.25">
      <c r="A16" s="1"/>
      <c r="B16" s="8">
        <v>9</v>
      </c>
      <c r="C16" s="13" t="s">
        <v>26</v>
      </c>
      <c r="D16" s="14" t="s">
        <v>27</v>
      </c>
      <c r="E16" s="15">
        <f>0.1*E14</f>
        <v>2.4000000000000004</v>
      </c>
      <c r="F16" s="8" t="s">
        <v>14</v>
      </c>
      <c r="H16" s="16"/>
    </row>
    <row r="17" spans="1:8" ht="56.25" x14ac:dyDescent="0.25">
      <c r="A17" s="1"/>
      <c r="B17" s="8">
        <v>10</v>
      </c>
      <c r="C17" s="13" t="s">
        <v>9</v>
      </c>
      <c r="D17" s="14" t="s">
        <v>8</v>
      </c>
      <c r="E17" s="15">
        <v>150</v>
      </c>
      <c r="F17" s="8" t="s">
        <v>14</v>
      </c>
      <c r="H17" s="16"/>
    </row>
    <row r="18" spans="1:8" ht="56.25" x14ac:dyDescent="0.25">
      <c r="A18" s="1"/>
      <c r="B18" s="8">
        <v>11</v>
      </c>
      <c r="C18" s="13" t="s">
        <v>29</v>
      </c>
      <c r="D18" s="10" t="s">
        <v>7</v>
      </c>
      <c r="E18" s="15">
        <f>E9-3</f>
        <v>166.72800000000001</v>
      </c>
      <c r="F18" s="8" t="s">
        <v>14</v>
      </c>
      <c r="H18" s="16"/>
    </row>
    <row r="19" spans="1:8" ht="75" x14ac:dyDescent="0.25">
      <c r="A19" s="1"/>
      <c r="B19" s="8">
        <v>12</v>
      </c>
      <c r="C19" s="13" t="s">
        <v>15</v>
      </c>
      <c r="D19" s="14" t="s">
        <v>8</v>
      </c>
      <c r="E19" s="15">
        <v>4</v>
      </c>
      <c r="F19" s="8" t="s">
        <v>14</v>
      </c>
      <c r="H19" s="16"/>
    </row>
    <row r="20" spans="1:8" ht="56.25" x14ac:dyDescent="0.25">
      <c r="A20" s="1"/>
      <c r="B20" s="8">
        <v>13</v>
      </c>
      <c r="C20" s="13" t="s">
        <v>19</v>
      </c>
      <c r="D20" s="14" t="s">
        <v>8</v>
      </c>
      <c r="E20" s="15">
        <f>E12+E14</f>
        <v>280</v>
      </c>
      <c r="F20" s="8" t="s">
        <v>14</v>
      </c>
      <c r="H20" s="16"/>
    </row>
    <row r="21" spans="1:8" ht="56.25" x14ac:dyDescent="0.25">
      <c r="A21" s="1"/>
      <c r="B21" s="8">
        <v>14</v>
      </c>
      <c r="C21" s="13" t="s">
        <v>23</v>
      </c>
      <c r="D21" s="14" t="s">
        <v>10</v>
      </c>
      <c r="E21" s="15">
        <v>1</v>
      </c>
      <c r="F21" s="8" t="s">
        <v>14</v>
      </c>
      <c r="H21" s="16"/>
    </row>
    <row r="22" spans="1:8" ht="56.25" x14ac:dyDescent="0.25">
      <c r="A22" s="1"/>
      <c r="B22" s="8">
        <v>15</v>
      </c>
      <c r="C22" s="13" t="s">
        <v>31</v>
      </c>
      <c r="D22" s="14" t="s">
        <v>10</v>
      </c>
      <c r="E22" s="15">
        <v>1</v>
      </c>
      <c r="F22" s="8" t="s">
        <v>14</v>
      </c>
    </row>
    <row r="23" spans="1:8" ht="56.25" x14ac:dyDescent="0.25">
      <c r="A23" s="1"/>
      <c r="B23" s="8">
        <v>16</v>
      </c>
      <c r="C23" s="13" t="s">
        <v>30</v>
      </c>
      <c r="D23" s="14" t="s">
        <v>10</v>
      </c>
      <c r="E23" s="15">
        <v>1</v>
      </c>
      <c r="F23" s="8" t="s">
        <v>14</v>
      </c>
    </row>
    <row r="24" spans="1:8" x14ac:dyDescent="0.25">
      <c r="A24" s="1"/>
      <c r="B24" s="1"/>
      <c r="C24" s="1"/>
      <c r="D24" s="1"/>
      <c r="E24" s="1"/>
      <c r="F24" s="1"/>
    </row>
    <row r="25" spans="1:8" x14ac:dyDescent="0.25">
      <c r="A25" s="1"/>
      <c r="B25" s="1"/>
      <c r="C25" s="1"/>
      <c r="D25" s="1"/>
      <c r="E25" s="1"/>
      <c r="F25" s="1"/>
    </row>
    <row r="26" spans="1:8" ht="18.75" x14ac:dyDescent="0.3">
      <c r="A26" s="1"/>
      <c r="B26" s="17" t="s">
        <v>11</v>
      </c>
      <c r="C26" s="17"/>
      <c r="D26" s="17"/>
      <c r="E26" s="17"/>
      <c r="F26" s="1"/>
    </row>
    <row r="27" spans="1:8" x14ac:dyDescent="0.25">
      <c r="A27" s="1"/>
      <c r="B27" s="1"/>
      <c r="C27" s="1"/>
      <c r="D27" s="1"/>
      <c r="E27" s="1"/>
      <c r="F27" s="1"/>
    </row>
    <row r="29" spans="1:8" ht="18.75" x14ac:dyDescent="0.3">
      <c r="B29" s="17" t="s">
        <v>13</v>
      </c>
      <c r="C29" s="18"/>
      <c r="D29" s="18"/>
    </row>
  </sheetData>
  <mergeCells count="2">
    <mergeCell ref="E1:F2"/>
    <mergeCell ref="B4:F4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Каплюченко Эмма Александровна</dc:creator>
  <cp:lastModifiedBy>Каплюченко Эмма Александровна</cp:lastModifiedBy>
  <dcterms:created xsi:type="dcterms:W3CDTF">2026-02-20T12:16:19Z</dcterms:created>
  <dcterms:modified xsi:type="dcterms:W3CDTF">2026-02-26T08:52:56Z</dcterms:modified>
</cp:coreProperties>
</file>